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Q41" i="2"/>
  <c r="Q36"/>
  <c r="Q30"/>
  <c r="Q25"/>
  <c r="Q20"/>
  <c r="Q15"/>
  <c r="Q10"/>
  <c r="Q5"/>
  <c r="G43" l="1"/>
  <c r="G44" s="1"/>
</calcChain>
</file>

<file path=xl/sharedStrings.xml><?xml version="1.0" encoding="utf-8"?>
<sst xmlns="http://schemas.openxmlformats.org/spreadsheetml/2006/main" count="19" uniqueCount="19">
  <si>
    <t xml:space="preserve"> Найдите, сколько процентов составляет число 15 от 25</t>
  </si>
  <si>
    <t xml:space="preserve">        Найдите 20% от числа 80</t>
  </si>
  <si>
    <t xml:space="preserve">       В доме 160 двухкомнатных квартир и 240 трехкомнатных квартир</t>
  </si>
  <si>
    <t>Сколько процентов от всех квартир составляют трехкомнатные?</t>
  </si>
  <si>
    <t>Когда рабочий сделал 2484 детали, то оказалось, что выполнил 46%</t>
  </si>
  <si>
    <t>месячной нормы. Какова месячная норма рабочего?</t>
  </si>
  <si>
    <t>Площадь поля составляет 84 га. В первый день вспахали 21 га.</t>
  </si>
  <si>
    <t>Сколько процентов поля не вспахали?</t>
  </si>
  <si>
    <t>Найдите отношение 0,28 ц    к 140 кг. Ответ выразите в процентах.</t>
  </si>
  <si>
    <t>Стоимость одной тетради в магазине увеличилась на 10%, а затем</t>
  </si>
  <si>
    <t xml:space="preserve">в связи с уценкой, уменьшилась на 10%. Сколько рублей стала стоить </t>
  </si>
  <si>
    <t>тетрадь, если первоначальноона стоила 26 рублей?</t>
  </si>
  <si>
    <t>Сколько в смеси цинка. Ответ выразите в граммах.</t>
  </si>
  <si>
    <t>В cплаве меди и цинка меди содержится 12%. Масса сплава 1200 г.</t>
  </si>
  <si>
    <t>№</t>
  </si>
  <si>
    <t>ЗАДАНИЕ</t>
  </si>
  <si>
    <t>Вы набрали</t>
  </si>
  <si>
    <t>баллов</t>
  </si>
  <si>
    <t>Ваша оценка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</si>
</sst>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9" borderId="0" applyNumberFormat="0" applyBorder="0" applyAlignment="0" applyProtection="0"/>
  </cellStyleXfs>
  <cellXfs count="3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1" fillId="4" borderId="0" xfId="0" applyFont="1" applyFill="1"/>
    <xf numFmtId="0" fontId="1" fillId="4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/>
    <xf numFmtId="0" fontId="1" fillId="4" borderId="0" xfId="0" applyFont="1" applyFill="1" applyAlignment="1"/>
    <xf numFmtId="9" fontId="1" fillId="8" borderId="0" xfId="0" applyNumberFormat="1" applyFont="1" applyFill="1" applyAlignment="1">
      <alignment horizontal="center"/>
    </xf>
    <xf numFmtId="9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0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7" borderId="0" xfId="0" applyFont="1" applyFill="1"/>
    <xf numFmtId="0" fontId="1" fillId="7" borderId="0" xfId="0" applyFont="1" applyFill="1" applyAlignment="1">
      <alignment horizontal="center"/>
    </xf>
    <xf numFmtId="0" fontId="0" fillId="7" borderId="0" xfId="0" applyFill="1"/>
    <xf numFmtId="0" fontId="1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" fillId="10" borderId="0" xfId="0" applyFont="1" applyFill="1"/>
    <xf numFmtId="0" fontId="3" fillId="11" borderId="0" xfId="0" applyFont="1" applyFill="1"/>
    <xf numFmtId="0" fontId="6" fillId="3" borderId="0" xfId="0" applyFont="1" applyFill="1" applyAlignment="1">
      <alignment horizontal="center"/>
    </xf>
    <xf numFmtId="0" fontId="5" fillId="0" borderId="0" xfId="0" applyFont="1"/>
    <xf numFmtId="0" fontId="6" fillId="4" borderId="0" xfId="1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4" fillId="11" borderId="0" xfId="0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0" fontId="4" fillId="11" borderId="0" xfId="0" applyFont="1" applyFill="1" applyAlignment="1">
      <alignment horizontal="center"/>
    </xf>
    <xf numFmtId="0" fontId="5" fillId="11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Акцент5" xfId="1" builtinId="4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00"/>
      <color rgb="FF94CDD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051;&#1080;&#1089;&#1090;2!A1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0</xdr:row>
      <xdr:rowOff>19050</xdr:rowOff>
    </xdr:from>
    <xdr:to>
      <xdr:col>17</xdr:col>
      <xdr:colOff>466725</xdr:colOff>
      <xdr:row>34</xdr:row>
      <xdr:rowOff>47625</xdr:rowOff>
    </xdr:to>
    <xdr:pic>
      <xdr:nvPicPr>
        <xdr:cNvPr id="2" name="Рисунок 1" descr="Копия МАТЕМАТИКА.jpg"/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prstClr val="black"/>
            <a:schemeClr val="accent5">
              <a:tint val="45000"/>
              <a:satMod val="400000"/>
            </a:schemeClr>
          </a:duotone>
        </a:blip>
        <a:stretch>
          <a:fillRect/>
        </a:stretch>
      </xdr:blipFill>
      <xdr:spPr>
        <a:xfrm>
          <a:off x="1866900" y="19050"/>
          <a:ext cx="8963025" cy="6505575"/>
        </a:xfrm>
        <a:prstGeom prst="rect">
          <a:avLst/>
        </a:prstGeom>
      </xdr:spPr>
    </xdr:pic>
    <xdr:clientData/>
  </xdr:twoCellAnchor>
  <xdr:twoCellAnchor>
    <xdr:from>
      <xdr:col>7</xdr:col>
      <xdr:colOff>504825</xdr:colOff>
      <xdr:row>7</xdr:row>
      <xdr:rowOff>171450</xdr:rowOff>
    </xdr:from>
    <xdr:to>
      <xdr:col>17</xdr:col>
      <xdr:colOff>28575</xdr:colOff>
      <xdr:row>18</xdr:row>
      <xdr:rowOff>85725</xdr:rowOff>
    </xdr:to>
    <xdr:sp macro="" textlink="">
      <xdr:nvSpPr>
        <xdr:cNvPr id="3" name="Скругленный прямоугольник 2"/>
        <xdr:cNvSpPr/>
      </xdr:nvSpPr>
      <xdr:spPr>
        <a:xfrm>
          <a:off x="4772025" y="1504950"/>
          <a:ext cx="5619750" cy="20097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3600" b="1"/>
        </a:p>
        <a:p>
          <a:pPr algn="ctr"/>
          <a:r>
            <a:rPr lang="ru-RU" sz="3600" b="1"/>
            <a:t>ТЕСТ</a:t>
          </a:r>
        </a:p>
        <a:p>
          <a:pPr algn="ctr"/>
          <a:r>
            <a:rPr lang="ru-RU" sz="3600" b="1"/>
            <a:t>по теме</a:t>
          </a:r>
        </a:p>
        <a:p>
          <a:pPr algn="ctr"/>
          <a:r>
            <a:rPr lang="ru-RU" sz="3600" b="1" i="1"/>
            <a:t>"Проценты"</a:t>
          </a:r>
        </a:p>
        <a:p>
          <a:pPr algn="ctr"/>
          <a:endParaRPr lang="ru-RU" sz="3600" b="1"/>
        </a:p>
      </xdr:txBody>
    </xdr:sp>
    <xdr:clientData/>
  </xdr:twoCellAnchor>
  <xdr:twoCellAnchor>
    <xdr:from>
      <xdr:col>12</xdr:col>
      <xdr:colOff>466725</xdr:colOff>
      <xdr:row>20</xdr:row>
      <xdr:rowOff>9525</xdr:rowOff>
    </xdr:from>
    <xdr:to>
      <xdr:col>16</xdr:col>
      <xdr:colOff>85725</xdr:colOff>
      <xdr:row>23</xdr:row>
      <xdr:rowOff>85725</xdr:rowOff>
    </xdr:to>
    <xdr:sp macro="" textlink="">
      <xdr:nvSpPr>
        <xdr:cNvPr id="5" name="Скругленный прямоугольник 4">
          <a:hlinkClick xmlns:r="http://schemas.openxmlformats.org/officeDocument/2006/relationships" r:id="rId2"/>
        </xdr:cNvPr>
        <xdr:cNvSpPr/>
      </xdr:nvSpPr>
      <xdr:spPr>
        <a:xfrm>
          <a:off x="7781925" y="3819525"/>
          <a:ext cx="2057400" cy="6477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2400" b="1"/>
            <a:t>Начать тест</a:t>
          </a:r>
        </a:p>
      </xdr:txBody>
    </xdr:sp>
    <xdr:clientData/>
  </xdr:twoCellAnchor>
  <xdr:twoCellAnchor>
    <xdr:from>
      <xdr:col>3</xdr:col>
      <xdr:colOff>466725</xdr:colOff>
      <xdr:row>9</xdr:row>
      <xdr:rowOff>123825</xdr:rowOff>
    </xdr:from>
    <xdr:to>
      <xdr:col>6</xdr:col>
      <xdr:colOff>76200</xdr:colOff>
      <xdr:row>20</xdr:row>
      <xdr:rowOff>95250</xdr:rowOff>
    </xdr:to>
    <xdr:sp macro="" textlink="">
      <xdr:nvSpPr>
        <xdr:cNvPr id="6" name="TextBox 5"/>
        <xdr:cNvSpPr txBox="1"/>
      </xdr:nvSpPr>
      <xdr:spPr>
        <a:xfrm>
          <a:off x="2295525" y="1838325"/>
          <a:ext cx="1438275" cy="2066925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400"/>
            <a:t>Сокирко С.П.</a:t>
          </a:r>
        </a:p>
        <a:p>
          <a:r>
            <a:rPr lang="ru-RU" sz="1400"/>
            <a:t>МОУ "СОШ</a:t>
          </a:r>
          <a:r>
            <a:rPr lang="ru-RU" sz="1400" baseline="0"/>
            <a:t> №15 </a:t>
          </a:r>
        </a:p>
        <a:p>
          <a:r>
            <a:rPr lang="ru-RU" sz="1400" baseline="0"/>
            <a:t>п. Березайка"</a:t>
          </a:r>
        </a:p>
        <a:p>
          <a:r>
            <a:rPr lang="ru-RU" sz="1400" baseline="0"/>
            <a:t>Бологовского р.</a:t>
          </a:r>
        </a:p>
        <a:p>
          <a:r>
            <a:rPr lang="ru-RU" sz="1400" baseline="0"/>
            <a:t>Тверской о.</a:t>
          </a:r>
          <a:endParaRPr lang="ru-RU" sz="1400"/>
        </a:p>
      </xdr:txBody>
    </xdr:sp>
    <xdr:clientData/>
  </xdr:twoCellAnchor>
  <xdr:oneCellAnchor>
    <xdr:from>
      <xdr:col>7</xdr:col>
      <xdr:colOff>409575</xdr:colOff>
      <xdr:row>0</xdr:row>
      <xdr:rowOff>38100</xdr:rowOff>
    </xdr:from>
    <xdr:ext cx="809389" cy="521233"/>
    <xdr:sp macro="" textlink="">
      <xdr:nvSpPr>
        <xdr:cNvPr id="7" name="TextBox 6"/>
        <xdr:cNvSpPr txBox="1"/>
      </xdr:nvSpPr>
      <xdr:spPr>
        <a:xfrm>
          <a:off x="4676775" y="38100"/>
          <a:ext cx="809389" cy="5212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2400" b="1">
              <a:latin typeface="Comic Sans MS" pitchFamily="66" charset="0"/>
            </a:rPr>
            <a:t>ГИА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Y40"/>
  <sheetViews>
    <sheetView workbookViewId="0">
      <selection activeCell="P45" sqref="P45"/>
    </sheetView>
  </sheetViews>
  <sheetFormatPr defaultRowHeight="15"/>
  <sheetData>
    <row r="1" spans="1: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</sheetData>
  <sheetProtection password="C7D5" sheet="1" objects="1" scenarios="1"/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W50"/>
  <sheetViews>
    <sheetView tabSelected="1" topLeftCell="A25" workbookViewId="0">
      <selection activeCell="T42" sqref="T42"/>
    </sheetView>
  </sheetViews>
  <sheetFormatPr defaultRowHeight="15"/>
  <cols>
    <col min="11" max="11" width="9.7109375" bestFit="1" customWidth="1"/>
    <col min="16" max="17" width="9.140625" hidden="1" customWidth="1"/>
  </cols>
  <sheetData>
    <row r="1" spans="1:23" ht="18.75">
      <c r="A1" s="1"/>
      <c r="B1" s="1"/>
      <c r="C1" s="1"/>
      <c r="D1" s="1"/>
      <c r="E1" s="12" t="s">
        <v>14</v>
      </c>
      <c r="F1" s="8"/>
      <c r="G1" s="8"/>
      <c r="H1" s="27" t="s">
        <v>15</v>
      </c>
      <c r="I1" s="27"/>
      <c r="J1" s="27"/>
      <c r="K1" s="27"/>
      <c r="L1" s="8"/>
      <c r="M1" s="8"/>
      <c r="N1" s="8"/>
      <c r="O1" s="1"/>
      <c r="P1" s="1"/>
      <c r="Q1" s="1"/>
      <c r="R1" s="1"/>
      <c r="S1" s="1"/>
      <c r="T1" s="1"/>
      <c r="U1" s="2"/>
      <c r="V1" s="2"/>
      <c r="W1" s="2"/>
    </row>
    <row r="2" spans="1:23" ht="18.75">
      <c r="A2" s="1"/>
      <c r="B2" s="1"/>
      <c r="C2" s="1"/>
      <c r="D2" s="1"/>
      <c r="E2" s="25">
        <v>1</v>
      </c>
      <c r="F2" s="26" t="s">
        <v>0</v>
      </c>
      <c r="G2" s="26"/>
      <c r="H2" s="26"/>
      <c r="I2" s="26"/>
      <c r="J2" s="26"/>
      <c r="K2" s="26"/>
      <c r="L2" s="26"/>
      <c r="M2" s="26"/>
      <c r="N2" s="5"/>
      <c r="O2" s="1"/>
      <c r="P2" s="1"/>
      <c r="Q2" s="1"/>
      <c r="R2" s="1"/>
      <c r="S2" s="1"/>
      <c r="T2" s="1"/>
      <c r="U2" s="2"/>
      <c r="V2" s="2"/>
      <c r="W2" s="2"/>
    </row>
    <row r="3" spans="1:23" ht="18.75">
      <c r="A3" s="1"/>
      <c r="B3" s="1"/>
      <c r="C3" s="1"/>
      <c r="D3" s="1"/>
      <c r="E3" s="25"/>
      <c r="F3" s="26"/>
      <c r="G3" s="26"/>
      <c r="H3" s="26"/>
      <c r="I3" s="26"/>
      <c r="J3" s="26"/>
      <c r="K3" s="26"/>
      <c r="L3" s="26"/>
      <c r="M3" s="26"/>
      <c r="N3" s="5"/>
      <c r="O3" s="1"/>
      <c r="P3" s="1"/>
      <c r="Q3" s="1"/>
      <c r="R3" s="1"/>
      <c r="S3" s="1"/>
      <c r="T3" s="1"/>
      <c r="U3" s="2"/>
      <c r="V3" s="2"/>
      <c r="W3" s="2"/>
    </row>
    <row r="4" spans="1:23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</row>
    <row r="5" spans="1:23" ht="18.75">
      <c r="A5" s="1"/>
      <c r="B5" s="1"/>
      <c r="C5" s="1"/>
      <c r="D5" s="1"/>
      <c r="E5" s="1"/>
      <c r="F5" s="15"/>
      <c r="G5" s="10">
        <v>0.12</v>
      </c>
      <c r="H5" s="15"/>
      <c r="I5" s="11">
        <v>7.0000000000000007E-2</v>
      </c>
      <c r="J5" s="15"/>
      <c r="K5" s="11">
        <v>0.15</v>
      </c>
      <c r="L5" s="15"/>
      <c r="M5" s="11">
        <v>0.25</v>
      </c>
      <c r="N5" s="1"/>
      <c r="O5" s="1"/>
      <c r="P5" s="1">
        <v>4</v>
      </c>
      <c r="Q5" s="1">
        <f>IF(P5=1,1,0)</f>
        <v>0</v>
      </c>
      <c r="R5" s="1"/>
      <c r="S5" s="1"/>
      <c r="T5" s="1"/>
      <c r="U5" s="2"/>
      <c r="V5" s="2"/>
      <c r="W5" s="2"/>
    </row>
    <row r="6" spans="1:23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</row>
    <row r="7" spans="1:23" ht="18.75">
      <c r="A7" s="1"/>
      <c r="B7" s="1"/>
      <c r="C7" s="1"/>
      <c r="D7" s="1"/>
      <c r="E7" s="25">
        <v>2</v>
      </c>
      <c r="F7" s="28" t="s">
        <v>1</v>
      </c>
      <c r="G7" s="28"/>
      <c r="H7" s="28"/>
      <c r="I7" s="28"/>
      <c r="J7" s="28"/>
      <c r="K7" s="28"/>
      <c r="L7" s="28"/>
      <c r="M7" s="28"/>
      <c r="N7" s="28"/>
      <c r="O7" s="1"/>
      <c r="P7" s="1"/>
      <c r="Q7" s="1"/>
      <c r="R7" s="1"/>
      <c r="S7" s="1"/>
      <c r="T7" s="1"/>
      <c r="U7" s="2"/>
      <c r="V7" s="2"/>
      <c r="W7" s="2"/>
    </row>
    <row r="8" spans="1:23" ht="18.75">
      <c r="A8" s="1"/>
      <c r="B8" s="1"/>
      <c r="C8" s="1"/>
      <c r="D8" s="1"/>
      <c r="E8" s="25"/>
      <c r="F8" s="28"/>
      <c r="G8" s="28"/>
      <c r="H8" s="28"/>
      <c r="I8" s="28"/>
      <c r="J8" s="28"/>
      <c r="K8" s="28"/>
      <c r="L8" s="28"/>
      <c r="M8" s="28"/>
      <c r="N8" s="28"/>
      <c r="O8" s="1"/>
      <c r="P8" s="1"/>
      <c r="Q8" s="1"/>
      <c r="R8" s="1"/>
      <c r="S8" s="1"/>
      <c r="T8" s="1"/>
      <c r="U8" s="2"/>
      <c r="V8" s="2"/>
      <c r="W8" s="2"/>
    </row>
    <row r="9" spans="1:23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</row>
    <row r="10" spans="1:23" ht="18.75">
      <c r="A10" s="1"/>
      <c r="B10" s="1"/>
      <c r="C10" s="1"/>
      <c r="D10" s="1"/>
      <c r="E10" s="1"/>
      <c r="F10" s="15"/>
      <c r="G10" s="12">
        <v>20</v>
      </c>
      <c r="H10" s="16"/>
      <c r="I10" s="12">
        <v>40</v>
      </c>
      <c r="J10" s="16"/>
      <c r="K10" s="12">
        <v>16</v>
      </c>
      <c r="L10" s="16"/>
      <c r="M10" s="12">
        <v>4</v>
      </c>
      <c r="N10" s="1"/>
      <c r="O10" s="1"/>
      <c r="P10" s="1">
        <v>4</v>
      </c>
      <c r="Q10" s="1">
        <f>IF(P10=3,1,0)</f>
        <v>0</v>
      </c>
      <c r="R10" s="1"/>
      <c r="S10" s="1"/>
      <c r="T10" s="1"/>
      <c r="U10" s="2"/>
      <c r="V10" s="2"/>
      <c r="W10" s="2"/>
    </row>
    <row r="11" spans="1:23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</row>
    <row r="12" spans="1:23" ht="18.75">
      <c r="A12" s="1"/>
      <c r="B12" s="1"/>
      <c r="C12" s="1"/>
      <c r="D12" s="1"/>
      <c r="E12" s="25">
        <v>3</v>
      </c>
      <c r="F12" s="6" t="s">
        <v>2</v>
      </c>
      <c r="G12" s="6"/>
      <c r="H12" s="6"/>
      <c r="I12" s="6"/>
      <c r="J12" s="6"/>
      <c r="K12" s="6"/>
      <c r="L12" s="6"/>
      <c r="M12" s="6"/>
      <c r="N12" s="5"/>
      <c r="O12" s="1"/>
      <c r="P12" s="1"/>
      <c r="Q12" s="1"/>
      <c r="R12" s="1"/>
      <c r="S12" s="1"/>
      <c r="T12" s="1"/>
      <c r="U12" s="2"/>
      <c r="V12" s="2"/>
      <c r="W12" s="2"/>
    </row>
    <row r="13" spans="1:23" ht="18.75">
      <c r="A13" s="1"/>
      <c r="B13" s="1"/>
      <c r="C13" s="1"/>
      <c r="D13" s="1"/>
      <c r="E13" s="25"/>
      <c r="F13" s="26" t="s">
        <v>3</v>
      </c>
      <c r="G13" s="26"/>
      <c r="H13" s="26"/>
      <c r="I13" s="26"/>
      <c r="J13" s="26"/>
      <c r="K13" s="26"/>
      <c r="L13" s="26"/>
      <c r="M13" s="26"/>
      <c r="N13" s="26"/>
      <c r="O13" s="1"/>
      <c r="P13" s="1"/>
      <c r="Q13" s="1"/>
      <c r="R13" s="1"/>
      <c r="S13" s="1"/>
      <c r="T13" s="1"/>
      <c r="U13" s="2"/>
      <c r="V13" s="2"/>
      <c r="W13" s="2"/>
    </row>
    <row r="14" spans="1:23" ht="18.75">
      <c r="A14" s="1"/>
      <c r="B14" s="1"/>
      <c r="C14" s="1"/>
      <c r="D14" s="1"/>
      <c r="E14" s="1"/>
      <c r="F14" s="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2"/>
      <c r="V14" s="2"/>
      <c r="W14" s="2"/>
    </row>
    <row r="15" spans="1:23" ht="18.75">
      <c r="A15" s="1"/>
      <c r="B15" s="1"/>
      <c r="C15" s="1"/>
      <c r="D15" s="1"/>
      <c r="E15" s="1"/>
      <c r="F15" s="15"/>
      <c r="G15" s="11">
        <v>0.05</v>
      </c>
      <c r="H15" s="16"/>
      <c r="I15" s="11">
        <v>0.6</v>
      </c>
      <c r="J15" s="16"/>
      <c r="K15" s="13">
        <v>0.63500000000000001</v>
      </c>
      <c r="L15" s="16"/>
      <c r="M15" s="11">
        <v>0.4</v>
      </c>
      <c r="N15" s="1"/>
      <c r="O15" s="1"/>
      <c r="P15" s="1">
        <v>4</v>
      </c>
      <c r="Q15" s="1">
        <f>IF(P15=2,1,0)</f>
        <v>0</v>
      </c>
      <c r="R15" s="1"/>
      <c r="S15" s="1"/>
      <c r="T15" s="1"/>
      <c r="U15" s="2"/>
      <c r="V15" s="2"/>
      <c r="W15" s="2"/>
    </row>
    <row r="16" spans="1:23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"/>
      <c r="V16" s="2"/>
      <c r="W16" s="2"/>
    </row>
    <row r="17" spans="1:23" ht="18.75">
      <c r="A17" s="1"/>
      <c r="B17" s="1"/>
      <c r="C17" s="1"/>
      <c r="D17" s="1"/>
      <c r="E17" s="25">
        <v>4</v>
      </c>
      <c r="F17" s="5" t="s">
        <v>4</v>
      </c>
      <c r="G17" s="5"/>
      <c r="H17" s="5"/>
      <c r="I17" s="5"/>
      <c r="J17" s="5"/>
      <c r="K17" s="5"/>
      <c r="L17" s="5"/>
      <c r="M17" s="5"/>
      <c r="N17" s="5"/>
      <c r="O17" s="1"/>
      <c r="P17" s="1"/>
      <c r="Q17" s="1"/>
      <c r="R17" s="1"/>
      <c r="S17" s="1"/>
      <c r="T17" s="1"/>
      <c r="U17" s="2"/>
      <c r="V17" s="2"/>
      <c r="W17" s="2"/>
    </row>
    <row r="18" spans="1:23" ht="18.75">
      <c r="A18" s="1"/>
      <c r="B18" s="1"/>
      <c r="C18" s="1"/>
      <c r="D18" s="1"/>
      <c r="E18" s="25"/>
      <c r="F18" s="29" t="s">
        <v>5</v>
      </c>
      <c r="G18" s="30"/>
      <c r="H18" s="30"/>
      <c r="I18" s="30"/>
      <c r="J18" s="30"/>
      <c r="K18" s="30"/>
      <c r="L18" s="30"/>
      <c r="M18" s="30"/>
      <c r="N18" s="30"/>
      <c r="O18" s="1"/>
      <c r="P18" s="1"/>
      <c r="Q18" s="1"/>
      <c r="R18" s="1"/>
      <c r="S18" s="1"/>
      <c r="T18" s="1"/>
      <c r="U18" s="2"/>
      <c r="V18" s="2"/>
      <c r="W18" s="2"/>
    </row>
    <row r="19" spans="1:23" ht="18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/>
      <c r="V19" s="2"/>
      <c r="W19" s="2"/>
    </row>
    <row r="20" spans="1:23" ht="18.75">
      <c r="A20" s="1"/>
      <c r="B20" s="1"/>
      <c r="C20" s="1"/>
      <c r="D20" s="1"/>
      <c r="E20" s="1"/>
      <c r="F20" s="15"/>
      <c r="G20" s="12">
        <v>5400</v>
      </c>
      <c r="H20" s="16"/>
      <c r="I20" s="12">
        <v>4600</v>
      </c>
      <c r="J20" s="16"/>
      <c r="K20" s="12">
        <v>2116</v>
      </c>
      <c r="L20" s="16"/>
      <c r="M20" s="12">
        <v>1600</v>
      </c>
      <c r="N20" s="1"/>
      <c r="O20" s="1"/>
      <c r="P20" s="1">
        <v>4</v>
      </c>
      <c r="Q20" s="1">
        <f>IF(P20=1,1,0)</f>
        <v>0</v>
      </c>
      <c r="R20" s="1"/>
      <c r="S20" s="1"/>
      <c r="T20" s="1"/>
      <c r="U20" s="2"/>
      <c r="V20" s="2"/>
      <c r="W20" s="2"/>
    </row>
    <row r="21" spans="1:23" ht="18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"/>
      <c r="V21" s="2"/>
      <c r="W21" s="2"/>
    </row>
    <row r="22" spans="1:23" ht="18.75">
      <c r="A22" s="1"/>
      <c r="B22" s="1"/>
      <c r="C22" s="1"/>
      <c r="D22" s="1"/>
      <c r="E22" s="31">
        <v>5</v>
      </c>
      <c r="F22" s="29" t="s">
        <v>6</v>
      </c>
      <c r="G22" s="29"/>
      <c r="H22" s="29"/>
      <c r="I22" s="29"/>
      <c r="J22" s="29"/>
      <c r="K22" s="29"/>
      <c r="L22" s="29"/>
      <c r="M22" s="29"/>
      <c r="N22" s="29"/>
      <c r="O22" s="1"/>
      <c r="P22" s="1"/>
      <c r="Q22" s="1"/>
      <c r="R22" s="1"/>
      <c r="S22" s="1"/>
      <c r="T22" s="1"/>
      <c r="U22" s="2"/>
      <c r="V22" s="2"/>
      <c r="W22" s="2"/>
    </row>
    <row r="23" spans="1:23" ht="18.75">
      <c r="A23" s="1"/>
      <c r="B23" s="1"/>
      <c r="C23" s="1"/>
      <c r="D23" s="1"/>
      <c r="E23" s="31"/>
      <c r="F23" s="29" t="s">
        <v>7</v>
      </c>
      <c r="G23" s="29"/>
      <c r="H23" s="29"/>
      <c r="I23" s="29"/>
      <c r="J23" s="29"/>
      <c r="K23" s="29"/>
      <c r="L23" s="29"/>
      <c r="M23" s="29"/>
      <c r="N23" s="29"/>
      <c r="O23" s="1"/>
      <c r="P23" s="1"/>
      <c r="Q23" s="1"/>
      <c r="R23" s="1"/>
      <c r="S23" s="1"/>
      <c r="T23" s="1"/>
      <c r="U23" s="2"/>
      <c r="V23" s="2"/>
      <c r="W23" s="2"/>
    </row>
    <row r="24" spans="1:23" ht="18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"/>
      <c r="V24" s="2"/>
      <c r="W24" s="2"/>
    </row>
    <row r="25" spans="1:23" ht="18.75">
      <c r="A25" s="1"/>
      <c r="B25" s="1"/>
      <c r="C25" s="1"/>
      <c r="D25" s="1"/>
      <c r="E25" s="1"/>
      <c r="F25" s="15"/>
      <c r="G25" s="11">
        <v>0.5</v>
      </c>
      <c r="H25" s="16"/>
      <c r="I25" s="11">
        <v>0.75</v>
      </c>
      <c r="J25" s="16"/>
      <c r="K25" s="11">
        <v>0.4</v>
      </c>
      <c r="L25" s="16"/>
      <c r="M25" s="11">
        <v>0.25</v>
      </c>
      <c r="N25" s="1"/>
      <c r="O25" s="1"/>
      <c r="P25" s="1">
        <v>4</v>
      </c>
      <c r="Q25" s="1">
        <f>IF(P25=2,1,0)</f>
        <v>0</v>
      </c>
      <c r="R25" s="1"/>
      <c r="S25" s="1"/>
      <c r="T25" s="1"/>
      <c r="U25" s="2"/>
      <c r="V25" s="2"/>
      <c r="W25" s="2"/>
    </row>
    <row r="26" spans="1:23" ht="18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"/>
      <c r="V26" s="2"/>
      <c r="W26" s="2"/>
    </row>
    <row r="27" spans="1:23" ht="18.75">
      <c r="A27" s="1"/>
      <c r="B27" s="1"/>
      <c r="C27" s="1"/>
      <c r="D27" s="1"/>
      <c r="E27" s="31">
        <v>6</v>
      </c>
      <c r="F27" s="26" t="s">
        <v>8</v>
      </c>
      <c r="G27" s="26"/>
      <c r="H27" s="26"/>
      <c r="I27" s="26"/>
      <c r="J27" s="26"/>
      <c r="K27" s="26"/>
      <c r="L27" s="26"/>
      <c r="M27" s="26"/>
      <c r="N27" s="26"/>
      <c r="O27" s="1"/>
      <c r="P27" s="1"/>
      <c r="Q27" s="1"/>
      <c r="R27" s="1"/>
      <c r="S27" s="1"/>
      <c r="T27" s="1"/>
      <c r="U27" s="2"/>
      <c r="V27" s="2"/>
      <c r="W27" s="2"/>
    </row>
    <row r="28" spans="1:23" ht="18.75">
      <c r="A28" s="1"/>
      <c r="B28" s="1"/>
      <c r="C28" s="1"/>
      <c r="D28" s="1"/>
      <c r="E28" s="31"/>
      <c r="F28" s="26"/>
      <c r="G28" s="26"/>
      <c r="H28" s="26"/>
      <c r="I28" s="26"/>
      <c r="J28" s="26"/>
      <c r="K28" s="26"/>
      <c r="L28" s="26"/>
      <c r="M28" s="26"/>
      <c r="N28" s="26"/>
      <c r="O28" s="1"/>
      <c r="P28" s="1"/>
      <c r="Q28" s="1"/>
      <c r="R28" s="1"/>
      <c r="S28" s="1"/>
      <c r="T28" s="1"/>
      <c r="U28" s="2"/>
      <c r="V28" s="2"/>
      <c r="W28" s="2"/>
    </row>
    <row r="29" spans="1:23" ht="18.75">
      <c r="A29" s="1"/>
      <c r="B29" s="1"/>
      <c r="C29" s="1"/>
      <c r="D29" s="1"/>
      <c r="E29" s="1"/>
      <c r="F29" s="1"/>
      <c r="H29" s="3"/>
      <c r="J29" s="3"/>
      <c r="L29" s="3"/>
      <c r="N29" s="1"/>
      <c r="O29" s="1"/>
      <c r="P29" s="1"/>
      <c r="Q29" s="1"/>
      <c r="R29" s="1"/>
      <c r="S29" s="1"/>
      <c r="T29" s="1"/>
      <c r="U29" s="2"/>
      <c r="V29" s="2"/>
      <c r="W29" s="2"/>
    </row>
    <row r="30" spans="1:23" ht="18.75">
      <c r="A30" s="1"/>
      <c r="B30" s="1"/>
      <c r="C30" s="1"/>
      <c r="D30" s="1"/>
      <c r="E30" s="1"/>
      <c r="F30" s="15"/>
      <c r="G30" s="11">
        <v>0.2</v>
      </c>
      <c r="H30" s="15"/>
      <c r="I30" s="11">
        <v>0.33</v>
      </c>
      <c r="J30" s="15"/>
      <c r="K30" s="11">
        <v>3</v>
      </c>
      <c r="L30" s="15"/>
      <c r="M30" s="11">
        <v>0.35</v>
      </c>
      <c r="N30" s="1"/>
      <c r="O30" s="1"/>
      <c r="P30" s="1">
        <v>4</v>
      </c>
      <c r="Q30" s="1">
        <f>IF(P30=1,1,0)</f>
        <v>0</v>
      </c>
      <c r="R30" s="1"/>
      <c r="S30" s="1"/>
      <c r="T30" s="1"/>
      <c r="U30" s="2"/>
      <c r="V30" s="2"/>
      <c r="W30" s="2"/>
    </row>
    <row r="31" spans="1:23" ht="18.75">
      <c r="A31" s="1"/>
      <c r="B31" s="1"/>
      <c r="C31" s="1"/>
      <c r="D31" s="1"/>
      <c r="E31" s="7"/>
      <c r="F31" s="36"/>
      <c r="G31" s="36"/>
      <c r="H31" s="36"/>
      <c r="I31" s="36"/>
      <c r="J31" s="36"/>
      <c r="K31" s="36"/>
      <c r="L31" s="36"/>
      <c r="M31" s="36"/>
      <c r="N31" s="36"/>
      <c r="O31" s="1"/>
      <c r="P31" s="1"/>
      <c r="Q31" s="1"/>
      <c r="R31" s="1"/>
      <c r="S31" s="1"/>
      <c r="T31" s="1"/>
      <c r="U31" s="2"/>
      <c r="V31" s="2"/>
      <c r="W31" s="2"/>
    </row>
    <row r="32" spans="1:23" ht="18.75">
      <c r="A32" s="1"/>
      <c r="B32" s="1"/>
      <c r="C32" s="1"/>
      <c r="D32" s="1"/>
      <c r="E32" s="31">
        <v>7</v>
      </c>
      <c r="F32" s="29" t="s">
        <v>9</v>
      </c>
      <c r="G32" s="29"/>
      <c r="H32" s="29"/>
      <c r="I32" s="29"/>
      <c r="J32" s="29"/>
      <c r="K32" s="29"/>
      <c r="L32" s="29"/>
      <c r="M32" s="29"/>
      <c r="N32" s="29"/>
      <c r="O32" s="1"/>
      <c r="P32" s="1"/>
      <c r="Q32" s="1"/>
      <c r="R32" s="1"/>
      <c r="S32" s="1"/>
      <c r="T32" s="1"/>
      <c r="U32" s="2"/>
      <c r="V32" s="2"/>
      <c r="W32" s="2"/>
    </row>
    <row r="33" spans="1:23" ht="18.75">
      <c r="A33" s="1"/>
      <c r="B33" s="1"/>
      <c r="C33" s="1"/>
      <c r="D33" s="1"/>
      <c r="E33" s="31"/>
      <c r="F33" s="29" t="s">
        <v>10</v>
      </c>
      <c r="G33" s="29"/>
      <c r="H33" s="29"/>
      <c r="I33" s="29"/>
      <c r="J33" s="29"/>
      <c r="K33" s="29"/>
      <c r="L33" s="29"/>
      <c r="M33" s="29"/>
      <c r="N33" s="29"/>
      <c r="O33" s="1"/>
      <c r="P33" s="1"/>
      <c r="Q33" s="1"/>
      <c r="R33" s="1"/>
      <c r="S33" s="1"/>
      <c r="T33" s="1"/>
      <c r="U33" s="2"/>
      <c r="V33" s="2"/>
      <c r="W33" s="2"/>
    </row>
    <row r="34" spans="1:23" ht="18.75">
      <c r="A34" s="1"/>
      <c r="B34" s="1"/>
      <c r="C34" s="1"/>
      <c r="D34" s="1"/>
      <c r="E34" s="1"/>
      <c r="F34" s="9" t="s">
        <v>11</v>
      </c>
      <c r="G34" s="5"/>
      <c r="H34" s="5"/>
      <c r="I34" s="5"/>
      <c r="J34" s="5"/>
      <c r="K34" s="5"/>
      <c r="L34" s="5"/>
      <c r="M34" s="5"/>
      <c r="N34" s="5"/>
      <c r="O34" s="1"/>
      <c r="P34" s="1"/>
      <c r="Q34" s="1"/>
      <c r="R34" s="1"/>
      <c r="S34" s="1"/>
      <c r="T34" s="1"/>
      <c r="U34" s="2"/>
      <c r="V34" s="2"/>
      <c r="W34" s="2"/>
    </row>
    <row r="35" spans="1:23" ht="18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"/>
      <c r="V35" s="2"/>
      <c r="W35" s="2"/>
    </row>
    <row r="36" spans="1:23" ht="18.75">
      <c r="A36" s="1"/>
      <c r="B36" s="1"/>
      <c r="C36" s="1"/>
      <c r="D36" s="1"/>
      <c r="E36" s="1"/>
      <c r="F36" s="15"/>
      <c r="G36" s="12">
        <v>25.74</v>
      </c>
      <c r="H36" s="16"/>
      <c r="I36" s="12">
        <v>16</v>
      </c>
      <c r="J36" s="16"/>
      <c r="K36" s="12">
        <v>26</v>
      </c>
      <c r="L36" s="16"/>
      <c r="M36" s="12">
        <v>23.4</v>
      </c>
      <c r="N36" s="1"/>
      <c r="O36" s="1"/>
      <c r="P36" s="1">
        <v>4</v>
      </c>
      <c r="Q36" s="1">
        <f>IF(P36=1,1,0)</f>
        <v>0</v>
      </c>
      <c r="R36" s="1"/>
      <c r="S36" s="1"/>
      <c r="T36" s="1"/>
      <c r="U36" s="2"/>
      <c r="V36" s="2"/>
      <c r="W36" s="2"/>
    </row>
    <row r="37" spans="1:23" ht="18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2"/>
      <c r="W37" s="2"/>
    </row>
    <row r="38" spans="1:23" ht="18.75">
      <c r="A38" s="1"/>
      <c r="B38" s="1"/>
      <c r="C38" s="1"/>
      <c r="D38" s="1"/>
      <c r="E38" s="31">
        <v>8</v>
      </c>
      <c r="F38" s="5" t="s">
        <v>13</v>
      </c>
      <c r="G38" s="5"/>
      <c r="H38" s="5"/>
      <c r="I38" s="5"/>
      <c r="J38" s="5"/>
      <c r="K38" s="5"/>
      <c r="L38" s="5"/>
      <c r="M38" s="5"/>
      <c r="N38" s="5"/>
      <c r="O38" s="1"/>
      <c r="P38" s="1"/>
      <c r="Q38" s="1"/>
      <c r="R38" s="1"/>
      <c r="S38" s="1"/>
      <c r="T38" s="1"/>
      <c r="U38" s="2"/>
      <c r="V38" s="2"/>
      <c r="W38" s="2"/>
    </row>
    <row r="39" spans="1:23" ht="18.75">
      <c r="A39" s="1"/>
      <c r="B39" s="1"/>
      <c r="C39" s="1"/>
      <c r="D39" s="1"/>
      <c r="E39" s="31"/>
      <c r="F39" s="29" t="s">
        <v>12</v>
      </c>
      <c r="G39" s="29"/>
      <c r="H39" s="29"/>
      <c r="I39" s="29"/>
      <c r="J39" s="29"/>
      <c r="K39" s="29"/>
      <c r="L39" s="29"/>
      <c r="M39" s="29"/>
      <c r="N39" s="29"/>
      <c r="O39" s="1"/>
      <c r="P39" s="1"/>
      <c r="Q39" s="1"/>
      <c r="R39" s="1"/>
      <c r="S39" s="1"/>
      <c r="T39" s="1"/>
      <c r="U39" s="2"/>
      <c r="V39" s="2"/>
      <c r="W39" s="2"/>
    </row>
    <row r="40" spans="1:23" ht="18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2"/>
      <c r="V40" s="2"/>
      <c r="W40" s="2"/>
    </row>
    <row r="41" spans="1:23" ht="18.75">
      <c r="A41" s="2"/>
      <c r="B41" s="2"/>
      <c r="C41" s="2"/>
      <c r="D41" s="2"/>
      <c r="E41" s="2"/>
      <c r="F41" s="17"/>
      <c r="G41" s="14">
        <v>956</v>
      </c>
      <c r="H41" s="18"/>
      <c r="I41" s="14">
        <v>1056</v>
      </c>
      <c r="J41" s="19"/>
      <c r="K41" s="14">
        <v>144</v>
      </c>
      <c r="L41" s="20"/>
      <c r="M41" s="14">
        <v>100</v>
      </c>
      <c r="N41" s="2"/>
      <c r="O41" s="2"/>
      <c r="P41" s="1">
        <v>4</v>
      </c>
      <c r="Q41" s="1">
        <f>IF(P41=2,1,0)</f>
        <v>0</v>
      </c>
      <c r="R41" s="2"/>
      <c r="S41" s="2"/>
      <c r="T41" s="2"/>
      <c r="U41" s="2"/>
      <c r="V41" s="2"/>
      <c r="W41" s="2"/>
    </row>
    <row r="42" spans="1:23" ht="18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"/>
      <c r="W42" s="2"/>
    </row>
    <row r="43" spans="1:23" ht="23.25">
      <c r="A43" s="1"/>
      <c r="B43" s="1"/>
      <c r="C43" s="1"/>
      <c r="D43" s="1"/>
      <c r="E43" s="32" t="s">
        <v>16</v>
      </c>
      <c r="F43" s="33"/>
      <c r="G43" s="22">
        <f>SUM(Q5:Q41)</f>
        <v>0</v>
      </c>
      <c r="H43" s="21" t="s">
        <v>17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2"/>
      <c r="W43" s="2"/>
    </row>
    <row r="44" spans="1:23" ht="23.25">
      <c r="A44" s="1"/>
      <c r="B44" s="1"/>
      <c r="C44" s="1"/>
      <c r="D44" s="1"/>
      <c r="E44" s="34" t="s">
        <v>18</v>
      </c>
      <c r="F44" s="35"/>
      <c r="G44" s="24">
        <f>IF(G43=8,5,IF(G43&gt;6,4,IF(G43&gt;4,3,2)))</f>
        <v>2</v>
      </c>
      <c r="H44" s="2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2"/>
      <c r="W44" s="2"/>
    </row>
    <row r="45" spans="1:23" ht="18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2"/>
      <c r="W45" s="2"/>
    </row>
    <row r="46" spans="1:23" ht="18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M46" s="1"/>
      <c r="N46" s="1"/>
      <c r="O46" s="1"/>
      <c r="P46" s="1"/>
      <c r="Q46" s="1"/>
      <c r="R46" s="1"/>
      <c r="S46" s="1"/>
      <c r="T46" s="1"/>
      <c r="U46" s="1"/>
      <c r="V46" s="2"/>
      <c r="W46" s="2"/>
    </row>
    <row r="47" spans="1:23">
      <c r="V47" s="2"/>
      <c r="W47" s="2"/>
    </row>
    <row r="48" spans="1:23">
      <c r="V48" s="2"/>
      <c r="W48" s="2"/>
    </row>
    <row r="49" spans="22:23">
      <c r="V49" s="2"/>
      <c r="W49" s="2"/>
    </row>
    <row r="50" spans="22:23">
      <c r="V50" s="2"/>
      <c r="W50" s="2"/>
    </row>
  </sheetData>
  <mergeCells count="22">
    <mergeCell ref="E43:F43"/>
    <mergeCell ref="E44:F44"/>
    <mergeCell ref="E38:E39"/>
    <mergeCell ref="F39:N39"/>
    <mergeCell ref="E27:E28"/>
    <mergeCell ref="F31:N31"/>
    <mergeCell ref="F27:N28"/>
    <mergeCell ref="E32:E33"/>
    <mergeCell ref="F32:N32"/>
    <mergeCell ref="F33:N33"/>
    <mergeCell ref="E17:E18"/>
    <mergeCell ref="F18:N18"/>
    <mergeCell ref="E22:E23"/>
    <mergeCell ref="F22:N22"/>
    <mergeCell ref="F23:N23"/>
    <mergeCell ref="E2:E3"/>
    <mergeCell ref="E7:E8"/>
    <mergeCell ref="E12:E13"/>
    <mergeCell ref="F13:N13"/>
    <mergeCell ref="H1:K1"/>
    <mergeCell ref="F2:M3"/>
    <mergeCell ref="F7:N8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2010-11-02T09:23:56Z</dcterms:modified>
</cp:coreProperties>
</file>